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1461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0" i="1"/>
  <c r="E34"/>
  <c r="E31"/>
  <c r="D21"/>
  <c r="D25"/>
  <c r="D24" s="1"/>
  <c r="D42"/>
  <c r="D40"/>
  <c r="D37"/>
  <c r="D28"/>
  <c r="D27" s="1"/>
  <c r="D18"/>
  <c r="D13"/>
  <c r="D12" s="1"/>
  <c r="D11" s="1"/>
  <c r="D36" l="1"/>
  <c r="D35" s="1"/>
  <c r="C35" s="1"/>
  <c r="C11"/>
  <c r="D20"/>
  <c r="C49"/>
  <c r="C48"/>
  <c r="C47"/>
  <c r="C46"/>
  <c r="C45"/>
  <c r="C44"/>
  <c r="C43"/>
  <c r="C42"/>
  <c r="C41"/>
  <c r="C40"/>
  <c r="C39"/>
  <c r="C38"/>
  <c r="C37"/>
  <c r="C36"/>
  <c r="C33"/>
  <c r="C32"/>
  <c r="C31"/>
  <c r="C30"/>
  <c r="C29"/>
  <c r="C28"/>
  <c r="C27"/>
  <c r="C26"/>
  <c r="C25"/>
  <c r="C24"/>
  <c r="C23"/>
  <c r="C22"/>
  <c r="C21"/>
  <c r="C19"/>
  <c r="C18"/>
  <c r="C17"/>
  <c r="C16"/>
  <c r="C15"/>
  <c r="C14"/>
  <c r="C13"/>
  <c r="C12" l="1"/>
  <c r="D34"/>
  <c r="D50" s="1"/>
  <c r="C50" s="1"/>
  <c r="C20"/>
  <c r="C34" l="1"/>
</calcChain>
</file>

<file path=xl/sharedStrings.xml><?xml version="1.0" encoding="utf-8"?>
<sst xmlns="http://schemas.openxmlformats.org/spreadsheetml/2006/main" count="58" uniqueCount="56">
  <si>
    <t>Районний бюджет Пустомитiвського р-ну</t>
  </si>
  <si>
    <t>Додаток 1</t>
  </si>
  <si>
    <t>(грн.)</t>
  </si>
  <si>
    <t>Код</t>
  </si>
  <si>
    <t>Найменування згідно з класифікацією доходів бюджету</t>
  </si>
  <si>
    <t>Всього</t>
  </si>
  <si>
    <t>Загальний фонд</t>
  </si>
  <si>
    <t>Спеціальний фонд</t>
  </si>
  <si>
    <t>в т.ч.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</si>
  <si>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</si>
  <si>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</si>
  <si>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</si>
  <si>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</si>
  <si>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</si>
  <si>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</si>
  <si>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</si>
  <si>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</si>
  <si>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</si>
  <si>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Неподаткові надходження  </t>
  </si>
  <si>
    <t>Доходи від власності та підприємницької діяльності  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</si>
  <si>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</si>
  <si>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</si>
  <si>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Адміністративні збори та платежі, доходи від некомерційної господарської діяльності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</si>
  <si>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</si>
  <si>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</si>
  <si>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Інші неподаткові надходження  </t>
  </si>
  <si>
    <t>Інші надходження 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</si>
  <si>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</si>
  <si>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</si>
  <si>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</si>
  <si>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Плата за оренду майна бюджетних установ  </t>
  </si>
  <si>
    <t>РАЗОМ ДОХОДІВ</t>
  </si>
  <si>
    <t>Офіційні трансферти  </t>
  </si>
  <si>
    <t>Від органів державного управління  </t>
  </si>
  <si>
    <t>Субвенції  з державного бюджету місцевим бюджетам</t>
  </si>
  <si>
    <t>Освітня субвенція з державного бюджету місцевим бюджетам</t>
  </si>
  <si>
    <t>Медична субвенція з державного бюджету місцевим бюджетам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</si>
  <si>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</si>
  <si>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</si>
  <si>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</si>
  <si>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</si>
  <si>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</si>
  <si>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</si>
  <si>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Інші субвенції з місцевого бюджету</t>
  </si>
  <si>
    <t>ВСЬОГО ДОХОДІВ</t>
  </si>
  <si>
    <t xml:space="preserve">Заступник голови районної ради                                                             </t>
  </si>
  <si>
    <t>Іван Мудрий</t>
  </si>
  <si>
    <t>Завізовано:</t>
  </si>
  <si>
    <t xml:space="preserve">Начальник фінансового управління                                                      </t>
  </si>
  <si>
    <t>Любомир Максим</t>
  </si>
  <si>
    <t>до рішення районної ради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</si>
  <si>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вивезення побутового сміття та рідких нечистот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</si>
  <si>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сімях за принципом "гроші ходять з дитиною" та оплату послуг із здійснення патронату над дитиною та виплата соціальної допомоги на утримання дитини в сімї патронатного вихователя, підтримка малих групових будинків за рахунок відповідної субвенції з державного бюджету</t>
  </si>
  <si>
    <t>Субвенція з місцевого бюджету на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I чи II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80-річного віку за рахунок відповідної субвенції з державного бюджету</t>
  </si>
  <si>
    <t>"Про Пустомитівський бюджет на 2020 рік"</t>
  </si>
  <si>
    <t>Доходи  районного бюджету на 2020 рік</t>
  </si>
</sst>
</file>

<file path=xl/styles.xml><?xml version="1.0" encoding="utf-8"?>
<styleSheet xmlns="http://schemas.openxmlformats.org/spreadsheetml/2006/main">
  <fonts count="6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b/>
      <sz val="10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3" fillId="0" borderId="0" xfId="1" applyFont="1"/>
    <xf numFmtId="0" fontId="2" fillId="0" borderId="0" xfId="1"/>
    <xf numFmtId="0" fontId="4" fillId="0" borderId="0" xfId="1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6"/>
  <sheetViews>
    <sheetView tabSelected="1" workbookViewId="0">
      <selection activeCell="A41" sqref="A40:XFD41"/>
    </sheetView>
  </sheetViews>
  <sheetFormatPr defaultRowHeight="12.75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>
      <c r="A1" t="s">
        <v>0</v>
      </c>
      <c r="D1" t="s">
        <v>1</v>
      </c>
    </row>
    <row r="2" spans="1:6">
      <c r="D2" t="s">
        <v>50</v>
      </c>
    </row>
    <row r="3" spans="1:6">
      <c r="D3" t="s">
        <v>54</v>
      </c>
    </row>
    <row r="5" spans="1:6">
      <c r="A5" s="17" t="s">
        <v>55</v>
      </c>
      <c r="B5" s="18"/>
      <c r="C5" s="18"/>
      <c r="D5" s="18"/>
      <c r="E5" s="18"/>
      <c r="F5" s="18"/>
    </row>
    <row r="6" spans="1:6">
      <c r="F6" s="1" t="s">
        <v>2</v>
      </c>
    </row>
    <row r="7" spans="1:6">
      <c r="A7" s="19" t="s">
        <v>3</v>
      </c>
      <c r="B7" s="19" t="s">
        <v>4</v>
      </c>
      <c r="C7" s="20" t="s">
        <v>5</v>
      </c>
      <c r="D7" s="19" t="s">
        <v>6</v>
      </c>
      <c r="E7" s="19" t="s">
        <v>7</v>
      </c>
      <c r="F7" s="19"/>
    </row>
    <row r="8" spans="1:6">
      <c r="A8" s="19"/>
      <c r="B8" s="19"/>
      <c r="C8" s="19"/>
      <c r="D8" s="19"/>
      <c r="E8" s="19" t="s">
        <v>5</v>
      </c>
      <c r="F8" s="19" t="s">
        <v>8</v>
      </c>
    </row>
    <row r="9" spans="1:6">
      <c r="A9" s="19"/>
      <c r="B9" s="19"/>
      <c r="C9" s="19"/>
      <c r="D9" s="19"/>
      <c r="E9" s="19"/>
      <c r="F9" s="19"/>
    </row>
    <row r="10" spans="1:6">
      <c r="A10" s="2">
        <v>1</v>
      </c>
      <c r="B10" s="2">
        <v>2</v>
      </c>
      <c r="C10" s="3">
        <v>3</v>
      </c>
      <c r="D10" s="2">
        <v>4</v>
      </c>
      <c r="E10" s="2">
        <v>5</v>
      </c>
      <c r="F10" s="2">
        <v>6</v>
      </c>
    </row>
    <row r="11" spans="1:6">
      <c r="A11" s="4">
        <v>10000000</v>
      </c>
      <c r="B11" s="5" t="s">
        <v>9</v>
      </c>
      <c r="C11" s="6">
        <f t="shared" ref="C11:C50" si="0">D11+E11</f>
        <v>158342916</v>
      </c>
      <c r="D11" s="7">
        <f>D12+D18</f>
        <v>158342916</v>
      </c>
      <c r="E11" s="7">
        <v>0</v>
      </c>
      <c r="F11" s="7">
        <v>0</v>
      </c>
    </row>
    <row r="12" spans="1:6" ht="25.5">
      <c r="A12" s="4">
        <v>11000000</v>
      </c>
      <c r="B12" s="5" t="s">
        <v>10</v>
      </c>
      <c r="C12" s="6">
        <f t="shared" si="0"/>
        <v>158340916</v>
      </c>
      <c r="D12" s="7">
        <f>D13</f>
        <v>158340916</v>
      </c>
      <c r="E12" s="7">
        <v>0</v>
      </c>
      <c r="F12" s="7">
        <v>0</v>
      </c>
    </row>
    <row r="13" spans="1:6">
      <c r="A13" s="4">
        <v>11010000</v>
      </c>
      <c r="B13" s="5" t="s">
        <v>11</v>
      </c>
      <c r="C13" s="6">
        <f t="shared" si="0"/>
        <v>158340916</v>
      </c>
      <c r="D13" s="7">
        <f>D14+D15+D16+D17</f>
        <v>158340916</v>
      </c>
      <c r="E13" s="7">
        <v>0</v>
      </c>
      <c r="F13" s="7">
        <v>0</v>
      </c>
    </row>
    <row r="14" spans="1:6" ht="38.25">
      <c r="A14" s="8">
        <v>11010100</v>
      </c>
      <c r="B14" s="9" t="s">
        <v>12</v>
      </c>
      <c r="C14" s="10">
        <f t="shared" si="0"/>
        <v>136340916</v>
      </c>
      <c r="D14" s="11">
        <v>136340916</v>
      </c>
      <c r="E14" s="11">
        <v>0</v>
      </c>
      <c r="F14" s="11">
        <v>0</v>
      </c>
    </row>
    <row r="15" spans="1:6" ht="63.75">
      <c r="A15" s="8">
        <v>11010200</v>
      </c>
      <c r="B15" s="9" t="s">
        <v>13</v>
      </c>
      <c r="C15" s="10">
        <f t="shared" si="0"/>
        <v>6000000</v>
      </c>
      <c r="D15" s="11">
        <v>6000000</v>
      </c>
      <c r="E15" s="11">
        <v>0</v>
      </c>
      <c r="F15" s="11">
        <v>0</v>
      </c>
    </row>
    <row r="16" spans="1:6" ht="38.25">
      <c r="A16" s="8">
        <v>11010400</v>
      </c>
      <c r="B16" s="9" t="s">
        <v>14</v>
      </c>
      <c r="C16" s="10">
        <f t="shared" si="0"/>
        <v>5000000</v>
      </c>
      <c r="D16" s="11">
        <v>5000000</v>
      </c>
      <c r="E16" s="11">
        <v>0</v>
      </c>
      <c r="F16" s="11">
        <v>0</v>
      </c>
    </row>
    <row r="17" spans="1:6" ht="38.25">
      <c r="A17" s="8">
        <v>11010500</v>
      </c>
      <c r="B17" s="9" t="s">
        <v>15</v>
      </c>
      <c r="C17" s="10">
        <f t="shared" si="0"/>
        <v>11000000</v>
      </c>
      <c r="D17" s="11">
        <v>11000000</v>
      </c>
      <c r="E17" s="11">
        <v>0</v>
      </c>
      <c r="F17" s="11">
        <v>0</v>
      </c>
    </row>
    <row r="18" spans="1:6">
      <c r="A18" s="4">
        <v>11020000</v>
      </c>
      <c r="B18" s="5" t="s">
        <v>16</v>
      </c>
      <c r="C18" s="6">
        <f t="shared" si="0"/>
        <v>2000</v>
      </c>
      <c r="D18" s="7">
        <f>D19</f>
        <v>2000</v>
      </c>
      <c r="E18" s="7">
        <v>0</v>
      </c>
      <c r="F18" s="7">
        <v>0</v>
      </c>
    </row>
    <row r="19" spans="1:6" ht="25.5">
      <c r="A19" s="8">
        <v>11020200</v>
      </c>
      <c r="B19" s="9" t="s">
        <v>17</v>
      </c>
      <c r="C19" s="10">
        <f t="shared" si="0"/>
        <v>2000</v>
      </c>
      <c r="D19" s="11">
        <v>2000</v>
      </c>
      <c r="E19" s="11">
        <v>0</v>
      </c>
      <c r="F19" s="11">
        <v>0</v>
      </c>
    </row>
    <row r="20" spans="1:6">
      <c r="A20" s="4">
        <v>20000000</v>
      </c>
      <c r="B20" s="5" t="s">
        <v>18</v>
      </c>
      <c r="C20" s="6">
        <f t="shared" si="0"/>
        <v>2817000</v>
      </c>
      <c r="D20" s="7">
        <f>D21+D24+D27</f>
        <v>45000</v>
      </c>
      <c r="E20" s="7">
        <v>2772000</v>
      </c>
      <c r="F20" s="7">
        <v>0</v>
      </c>
    </row>
    <row r="21" spans="1:6" ht="25.5">
      <c r="A21" s="4">
        <v>21000000</v>
      </c>
      <c r="B21" s="5" t="s">
        <v>19</v>
      </c>
      <c r="C21" s="6">
        <f t="shared" si="0"/>
        <v>5000</v>
      </c>
      <c r="D21" s="7">
        <f>D22</f>
        <v>5000</v>
      </c>
      <c r="E21" s="7">
        <v>0</v>
      </c>
      <c r="F21" s="7">
        <v>0</v>
      </c>
    </row>
    <row r="22" spans="1:6" ht="76.5">
      <c r="A22" s="4">
        <v>21010000</v>
      </c>
      <c r="B22" s="5" t="s">
        <v>20</v>
      </c>
      <c r="C22" s="6">
        <f t="shared" si="0"/>
        <v>5000</v>
      </c>
      <c r="D22" s="7">
        <v>5000</v>
      </c>
      <c r="E22" s="7">
        <v>0</v>
      </c>
      <c r="F22" s="7">
        <v>0</v>
      </c>
    </row>
    <row r="23" spans="1:6" ht="51">
      <c r="A23" s="8">
        <v>21010300</v>
      </c>
      <c r="B23" s="9" t="s">
        <v>21</v>
      </c>
      <c r="C23" s="10">
        <f t="shared" si="0"/>
        <v>5000</v>
      </c>
      <c r="D23" s="11">
        <v>5000</v>
      </c>
      <c r="E23" s="11">
        <v>0</v>
      </c>
      <c r="F23" s="11">
        <v>0</v>
      </c>
    </row>
    <row r="24" spans="1:6" ht="25.5">
      <c r="A24" s="4">
        <v>22000000</v>
      </c>
      <c r="B24" s="5" t="s">
        <v>22</v>
      </c>
      <c r="C24" s="6">
        <f t="shared" si="0"/>
        <v>20000</v>
      </c>
      <c r="D24" s="7">
        <f>D25</f>
        <v>20000</v>
      </c>
      <c r="E24" s="7">
        <v>0</v>
      </c>
      <c r="F24" s="7">
        <v>0</v>
      </c>
    </row>
    <row r="25" spans="1:6" ht="38.25">
      <c r="A25" s="4">
        <v>22080000</v>
      </c>
      <c r="B25" s="5" t="s">
        <v>23</v>
      </c>
      <c r="C25" s="6">
        <f t="shared" si="0"/>
        <v>20000</v>
      </c>
      <c r="D25" s="7">
        <f>D26</f>
        <v>20000</v>
      </c>
      <c r="E25" s="7">
        <v>0</v>
      </c>
      <c r="F25" s="7">
        <v>0</v>
      </c>
    </row>
    <row r="26" spans="1:6" ht="51">
      <c r="A26" s="8">
        <v>22080400</v>
      </c>
      <c r="B26" s="9" t="s">
        <v>24</v>
      </c>
      <c r="C26" s="10">
        <f t="shared" si="0"/>
        <v>20000</v>
      </c>
      <c r="D26" s="11">
        <v>20000</v>
      </c>
      <c r="E26" s="11">
        <v>0</v>
      </c>
      <c r="F26" s="11">
        <v>0</v>
      </c>
    </row>
    <row r="27" spans="1:6">
      <c r="A27" s="4">
        <v>24000000</v>
      </c>
      <c r="B27" s="5" t="s">
        <v>25</v>
      </c>
      <c r="C27" s="6">
        <f t="shared" si="0"/>
        <v>20000</v>
      </c>
      <c r="D27" s="7">
        <f>D28</f>
        <v>20000</v>
      </c>
      <c r="E27" s="7">
        <v>0</v>
      </c>
      <c r="F27" s="7">
        <v>0</v>
      </c>
    </row>
    <row r="28" spans="1:6">
      <c r="A28" s="4">
        <v>24060000</v>
      </c>
      <c r="B28" s="5" t="s">
        <v>26</v>
      </c>
      <c r="C28" s="6">
        <f t="shared" si="0"/>
        <v>20000</v>
      </c>
      <c r="D28" s="7">
        <f>D29</f>
        <v>20000</v>
      </c>
      <c r="E28" s="7">
        <v>0</v>
      </c>
      <c r="F28" s="7">
        <v>0</v>
      </c>
    </row>
    <row r="29" spans="1:6">
      <c r="A29" s="8">
        <v>24060300</v>
      </c>
      <c r="B29" s="9" t="s">
        <v>26</v>
      </c>
      <c r="C29" s="10">
        <f t="shared" si="0"/>
        <v>20000</v>
      </c>
      <c r="D29" s="11">
        <v>20000</v>
      </c>
      <c r="E29" s="11">
        <v>0</v>
      </c>
      <c r="F29" s="11">
        <v>0</v>
      </c>
    </row>
    <row r="30" spans="1:6">
      <c r="A30" s="4">
        <v>25000000</v>
      </c>
      <c r="B30" s="5" t="s">
        <v>27</v>
      </c>
      <c r="C30" s="6">
        <f t="shared" si="0"/>
        <v>2772000</v>
      </c>
      <c r="D30" s="7"/>
      <c r="E30" s="7">
        <v>2772000</v>
      </c>
      <c r="F30" s="7">
        <v>0</v>
      </c>
    </row>
    <row r="31" spans="1:6" ht="38.25">
      <c r="A31" s="4">
        <v>25010000</v>
      </c>
      <c r="B31" s="5" t="s">
        <v>28</v>
      </c>
      <c r="C31" s="6">
        <f t="shared" si="0"/>
        <v>2772000</v>
      </c>
      <c r="D31" s="7"/>
      <c r="E31" s="7">
        <f>E32+E33</f>
        <v>2772000</v>
      </c>
      <c r="F31" s="7">
        <v>0</v>
      </c>
    </row>
    <row r="32" spans="1:6" ht="25.5">
      <c r="A32" s="8">
        <v>25010100</v>
      </c>
      <c r="B32" s="9" t="s">
        <v>29</v>
      </c>
      <c r="C32" s="10">
        <f t="shared" si="0"/>
        <v>2760000</v>
      </c>
      <c r="D32" s="11"/>
      <c r="E32" s="11">
        <v>2760000</v>
      </c>
      <c r="F32" s="11">
        <v>0</v>
      </c>
    </row>
    <row r="33" spans="1:6">
      <c r="A33" s="8">
        <v>25010300</v>
      </c>
      <c r="B33" s="9" t="s">
        <v>30</v>
      </c>
      <c r="C33" s="10">
        <f t="shared" si="0"/>
        <v>12000</v>
      </c>
      <c r="D33" s="11"/>
      <c r="E33" s="11">
        <v>12000</v>
      </c>
      <c r="F33" s="11">
        <v>0</v>
      </c>
    </row>
    <row r="34" spans="1:6">
      <c r="A34" s="12" t="s">
        <v>31</v>
      </c>
      <c r="B34" s="13"/>
      <c r="C34" s="6">
        <f t="shared" si="0"/>
        <v>161159916</v>
      </c>
      <c r="D34" s="6">
        <f>D11+D20</f>
        <v>158387916</v>
      </c>
      <c r="E34" s="6">
        <f>E11+E20</f>
        <v>2772000</v>
      </c>
      <c r="F34" s="6">
        <v>0</v>
      </c>
    </row>
    <row r="35" spans="1:6">
      <c r="A35" s="4">
        <v>40000000</v>
      </c>
      <c r="B35" s="5" t="s">
        <v>32</v>
      </c>
      <c r="C35" s="6">
        <f t="shared" si="0"/>
        <v>145323866</v>
      </c>
      <c r="D35" s="7">
        <f>D36</f>
        <v>145323866</v>
      </c>
      <c r="E35" s="7">
        <v>0</v>
      </c>
      <c r="F35" s="7">
        <v>0</v>
      </c>
    </row>
    <row r="36" spans="1:6">
      <c r="A36" s="4">
        <v>41000000</v>
      </c>
      <c r="B36" s="5" t="s">
        <v>33</v>
      </c>
      <c r="C36" s="6">
        <f t="shared" si="0"/>
        <v>145323866</v>
      </c>
      <c r="D36" s="7">
        <f>D37+D42+D40</f>
        <v>145323866</v>
      </c>
      <c r="E36" s="7">
        <v>0</v>
      </c>
      <c r="F36" s="7">
        <v>0</v>
      </c>
    </row>
    <row r="37" spans="1:6" ht="25.5">
      <c r="A37" s="4">
        <v>41030000</v>
      </c>
      <c r="B37" s="5" t="s">
        <v>34</v>
      </c>
      <c r="C37" s="6">
        <f t="shared" si="0"/>
        <v>124529100</v>
      </c>
      <c r="D37" s="7">
        <f>D38+D39</f>
        <v>124529100</v>
      </c>
      <c r="E37" s="7">
        <v>0</v>
      </c>
      <c r="F37" s="7">
        <v>0</v>
      </c>
    </row>
    <row r="38" spans="1:6" ht="25.5">
      <c r="A38" s="8">
        <v>41033900</v>
      </c>
      <c r="B38" s="9" t="s">
        <v>35</v>
      </c>
      <c r="C38" s="10">
        <f t="shared" si="0"/>
        <v>114789400</v>
      </c>
      <c r="D38" s="11">
        <v>114789400</v>
      </c>
      <c r="E38" s="11">
        <v>0</v>
      </c>
      <c r="F38" s="11">
        <v>0</v>
      </c>
    </row>
    <row r="39" spans="1:6" ht="25.5">
      <c r="A39" s="8">
        <v>41034200</v>
      </c>
      <c r="B39" s="9" t="s">
        <v>36</v>
      </c>
      <c r="C39" s="10">
        <f t="shared" si="0"/>
        <v>9739700</v>
      </c>
      <c r="D39" s="11">
        <v>9739700</v>
      </c>
      <c r="E39" s="11">
        <v>0</v>
      </c>
      <c r="F39" s="11">
        <v>0</v>
      </c>
    </row>
    <row r="40" spans="1:6" ht="25.5" hidden="1">
      <c r="A40" s="4">
        <v>41040000</v>
      </c>
      <c r="B40" s="5" t="s">
        <v>37</v>
      </c>
      <c r="C40" s="6">
        <f t="shared" si="0"/>
        <v>0</v>
      </c>
      <c r="D40" s="7">
        <f>D41</f>
        <v>0</v>
      </c>
      <c r="E40" s="7">
        <v>0</v>
      </c>
      <c r="F40" s="7">
        <v>0</v>
      </c>
    </row>
    <row r="41" spans="1:6" ht="63.75" hidden="1">
      <c r="A41" s="8">
        <v>41040200</v>
      </c>
      <c r="B41" s="9" t="s">
        <v>38</v>
      </c>
      <c r="C41" s="10">
        <f t="shared" si="0"/>
        <v>0</v>
      </c>
      <c r="D41" s="11"/>
      <c r="E41" s="11">
        <v>0</v>
      </c>
      <c r="F41" s="11">
        <v>0</v>
      </c>
    </row>
    <row r="42" spans="1:6" ht="25.5">
      <c r="A42" s="4">
        <v>41050000</v>
      </c>
      <c r="B42" s="5" t="s">
        <v>39</v>
      </c>
      <c r="C42" s="6">
        <f t="shared" si="0"/>
        <v>20794766</v>
      </c>
      <c r="D42" s="7">
        <f>D43+D44+D45+D46+D47+D48+D49</f>
        <v>20794766</v>
      </c>
      <c r="E42" s="7">
        <v>0</v>
      </c>
      <c r="F42" s="7">
        <v>0</v>
      </c>
    </row>
    <row r="43" spans="1:6" ht="127.5" hidden="1">
      <c r="A43" s="8">
        <v>41050100</v>
      </c>
      <c r="B43" s="9" t="s">
        <v>51</v>
      </c>
      <c r="C43" s="10">
        <f t="shared" si="0"/>
        <v>0</v>
      </c>
      <c r="D43" s="11"/>
      <c r="E43" s="11">
        <v>0</v>
      </c>
      <c r="F43" s="11">
        <v>0</v>
      </c>
    </row>
    <row r="44" spans="1:6" ht="76.5" hidden="1">
      <c r="A44" s="8">
        <v>41050200</v>
      </c>
      <c r="B44" s="9" t="s">
        <v>40</v>
      </c>
      <c r="C44" s="10">
        <f t="shared" si="0"/>
        <v>0</v>
      </c>
      <c r="D44" s="11"/>
      <c r="E44" s="11">
        <v>0</v>
      </c>
      <c r="F44" s="11">
        <v>0</v>
      </c>
    </row>
    <row r="45" spans="1:6" ht="191.25" hidden="1">
      <c r="A45" s="8">
        <v>41050300</v>
      </c>
      <c r="B45" s="9" t="s">
        <v>53</v>
      </c>
      <c r="C45" s="10">
        <f t="shared" si="0"/>
        <v>0</v>
      </c>
      <c r="D45" s="11"/>
      <c r="E45" s="11">
        <v>0</v>
      </c>
      <c r="F45" s="11">
        <v>0</v>
      </c>
    </row>
    <row r="46" spans="1:6" ht="165.75" hidden="1">
      <c r="A46" s="8">
        <v>41050700</v>
      </c>
      <c r="B46" s="9" t="s">
        <v>52</v>
      </c>
      <c r="C46" s="10">
        <f t="shared" si="0"/>
        <v>0</v>
      </c>
      <c r="D46" s="11"/>
      <c r="E46" s="11">
        <v>0</v>
      </c>
      <c r="F46" s="11">
        <v>0</v>
      </c>
    </row>
    <row r="47" spans="1:6" ht="38.25" hidden="1">
      <c r="A47" s="8">
        <v>41051000</v>
      </c>
      <c r="B47" s="9" t="s">
        <v>41</v>
      </c>
      <c r="C47" s="10">
        <f t="shared" si="0"/>
        <v>0</v>
      </c>
      <c r="D47" s="11"/>
      <c r="E47" s="11">
        <v>0</v>
      </c>
      <c r="F47" s="11">
        <v>0</v>
      </c>
    </row>
    <row r="48" spans="1:6" ht="38.25">
      <c r="A48" s="8">
        <v>41051500</v>
      </c>
      <c r="B48" s="9" t="s">
        <v>42</v>
      </c>
      <c r="C48" s="10">
        <f t="shared" si="0"/>
        <v>12630800</v>
      </c>
      <c r="D48" s="11">
        <v>12630800</v>
      </c>
      <c r="E48" s="11">
        <v>0</v>
      </c>
      <c r="F48" s="11">
        <v>0</v>
      </c>
    </row>
    <row r="49" spans="1:6">
      <c r="A49" s="8">
        <v>41053900</v>
      </c>
      <c r="B49" s="9" t="s">
        <v>43</v>
      </c>
      <c r="C49" s="10">
        <f t="shared" si="0"/>
        <v>8163966</v>
      </c>
      <c r="D49" s="11">
        <v>8163966</v>
      </c>
      <c r="E49" s="11">
        <v>0</v>
      </c>
      <c r="F49" s="11">
        <v>0</v>
      </c>
    </row>
    <row r="50" spans="1:6">
      <c r="A50" s="12" t="s">
        <v>44</v>
      </c>
      <c r="B50" s="13"/>
      <c r="C50" s="6">
        <f t="shared" si="0"/>
        <v>306483782</v>
      </c>
      <c r="D50" s="6">
        <f>D34+D35</f>
        <v>303711782</v>
      </c>
      <c r="E50" s="6">
        <f>E34+E35</f>
        <v>2772000</v>
      </c>
      <c r="F50" s="6">
        <v>0</v>
      </c>
    </row>
    <row r="53" spans="1:6">
      <c r="B53" s="14" t="s">
        <v>45</v>
      </c>
      <c r="C53" s="15"/>
      <c r="D53" s="16" t="s">
        <v>46</v>
      </c>
    </row>
    <row r="54" spans="1:6">
      <c r="B54" s="15"/>
      <c r="C54" s="15"/>
      <c r="D54" s="16"/>
    </row>
    <row r="55" spans="1:6">
      <c r="B55" s="14" t="s">
        <v>47</v>
      </c>
      <c r="C55" s="15"/>
      <c r="D55" s="16"/>
    </row>
    <row r="56" spans="1:6">
      <c r="B56" s="14" t="s">
        <v>48</v>
      </c>
      <c r="C56" s="15"/>
      <c r="D56" s="16" t="s">
        <v>49</v>
      </c>
    </row>
  </sheetData>
  <mergeCells count="8"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User3</cp:lastModifiedBy>
  <cp:lastPrinted>2019-11-28T09:41:50Z</cp:lastPrinted>
  <dcterms:created xsi:type="dcterms:W3CDTF">2018-12-03T16:01:35Z</dcterms:created>
  <dcterms:modified xsi:type="dcterms:W3CDTF">2019-12-04T09:09:49Z</dcterms:modified>
</cp:coreProperties>
</file>